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EF34BC9-C6CE-4466-A7DD-BF505BD41277}" xr6:coauthVersionLast="47" xr6:coauthVersionMax="47" xr10:uidLastSave="{00000000-0000-0000-0000-000000000000}"/>
  <bookViews>
    <workbookView xWindow="39570" yWindow="2820" windowWidth="28800" windowHeight="1672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1" i="133" l="1"/>
  <c r="D43" i="133"/>
  <c r="I41" i="133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<sst xmlns="http://schemas.openxmlformats.org/spreadsheetml/2006/main" count="1634" uniqueCount="385">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</sst>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2" sqref="Q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-3175276.6666666665</v>
      </c>
      <c r="Y40" s="156">
        <f>Y39-K40-L40+2</f>
        <v>-3176858</v>
      </c>
      <c r="Z40" s="217">
        <f>AVERAGE(Y40:Y48)</f>
        <v>-3174757.222222222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:Y47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/>
      <c r="F43" s="23"/>
      <c r="G43" s="26">
        <f>D43+E43+F43-E42-F42</f>
        <v>3596493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3596493</v>
      </c>
      <c r="O43" s="67">
        <f t="shared" si="2"/>
        <v>106450.42297297316</v>
      </c>
      <c r="P43" s="7">
        <f t="shared" si="5"/>
        <v>3938665.6500000069</v>
      </c>
      <c r="Q43" s="164">
        <f>Q42+N43+2</f>
        <v>3785969.45</v>
      </c>
      <c r="R43" s="29">
        <f t="shared" si="3"/>
        <v>164.40262255922028</v>
      </c>
      <c r="S43" s="5">
        <f>SUM($Q$7:$Q43)/T43-94</f>
        <v>271499.42297297315</v>
      </c>
      <c r="T43" s="18">
        <v>37</v>
      </c>
      <c r="U43" s="138"/>
      <c r="V43" s="137"/>
      <c r="W43" s="105"/>
      <c r="X43" s="167"/>
      <c r="Y43" s="156">
        <f>Y42-K43-L43-2</f>
        <v>-3174499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198933.97631578965</v>
      </c>
      <c r="P44" s="7">
        <f t="shared" si="5"/>
        <v>7559491.1000000071</v>
      </c>
      <c r="Q44" s="164">
        <f>Q43+N44-1</f>
        <v>3785968.45</v>
      </c>
      <c r="R44" s="29">
        <f t="shared" si="3"/>
        <v>220.46225169446458</v>
      </c>
      <c r="S44" s="5">
        <f>SUM($Q$7:$Q44)/T44+1</f>
        <v>364077.97631578962</v>
      </c>
      <c r="T44" s="18">
        <v>38</v>
      </c>
      <c r="U44" s="138"/>
      <c r="V44" s="137"/>
      <c r="W44" s="105"/>
      <c r="X44" s="167"/>
      <c r="Y44" s="156">
        <f>Y43-K44-L44+1</f>
        <v>-3174498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286674.78333333356</v>
      </c>
      <c r="P45" s="7">
        <f t="shared" si="5"/>
        <v>11180316.550000008</v>
      </c>
      <c r="Q45" s="164">
        <f t="shared" ref="Q45:Q46" si="13">Q44+N45</f>
        <v>3785968.45</v>
      </c>
      <c r="R45" s="29">
        <f t="shared" si="3"/>
        <v>273.59245219799413</v>
      </c>
      <c r="S45" s="5">
        <f>SUM($Q$7:$Q45)/T45+1</f>
        <v>451818.78333333344</v>
      </c>
      <c r="T45" s="18">
        <v>39</v>
      </c>
      <c r="U45" s="138"/>
      <c r="V45" s="137"/>
      <c r="W45" s="105"/>
      <c r="X45" s="167"/>
      <c r="Y45" s="156">
        <f>Y44-K45-L45</f>
        <v>-3174498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370028.55000000016</v>
      </c>
      <c r="P46" s="7">
        <f t="shared" si="5"/>
        <v>14801142.000000007</v>
      </c>
      <c r="Q46" s="164">
        <f t="shared" si="13"/>
        <v>3785968.45</v>
      </c>
      <c r="R46" s="29">
        <f t="shared" si="3"/>
        <v>324.06614267634717</v>
      </c>
      <c r="S46" s="5">
        <f>SUM($Q$7:$Q46)/T46+1</f>
        <v>535172.55000000005</v>
      </c>
      <c r="T46" s="18">
        <v>40</v>
      </c>
      <c r="U46" s="138"/>
      <c r="V46" s="137"/>
      <c r="W46" s="105"/>
      <c r="X46" s="167"/>
      <c r="Y46" s="156">
        <f>Y45-K46-L46</f>
        <v>-3174498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449316.27926829283</v>
      </c>
      <c r="P47" s="7">
        <f t="shared" si="5"/>
        <v>18421967.450000007</v>
      </c>
      <c r="Q47" s="164">
        <f>Q46+N47</f>
        <v>3785968.45</v>
      </c>
      <c r="R47" s="29">
        <f t="shared" si="3"/>
        <v>380.83556630816486</v>
      </c>
      <c r="S47" s="5">
        <f>SUM($Q$7:$Q47)/T47+1+14465-2</f>
        <v>628923.27926829271</v>
      </c>
      <c r="T47" s="18">
        <v>41</v>
      </c>
      <c r="U47" s="138"/>
      <c r="V47" s="137"/>
      <c r="W47" s="105"/>
      <c r="X47" s="167"/>
      <c r="Y47" s="156">
        <f t="shared" si="12"/>
        <v>-3174497</v>
      </c>
      <c r="Z47" s="217">
        <f>AVERAGE(Y47:Y48)</f>
        <v>-3174496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524828.35476190492</v>
      </c>
      <c r="P48" s="7">
        <f t="shared" si="5"/>
        <v>22042790.900000006</v>
      </c>
      <c r="Q48" s="164">
        <f>Q47+N48-2</f>
        <v>3785966.45</v>
      </c>
      <c r="R48" s="29">
        <f t="shared" si="3"/>
        <v>417.93134117819397</v>
      </c>
      <c r="S48" s="5">
        <f>SUM($Q$7:$Q48)/T48+213</f>
        <v>690184.3547619048</v>
      </c>
      <c r="T48" s="18">
        <v>42</v>
      </c>
      <c r="U48" s="138"/>
      <c r="V48" s="137"/>
      <c r="W48" s="105"/>
      <c r="X48" s="167"/>
      <c r="Y48" s="156">
        <f>Y47-K48-L48+2</f>
        <v>-3174495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-11036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-11036</v>
      </c>
      <c r="O7" s="205">
        <f t="shared" ref="O7:O48" si="2">P7/T7</f>
        <v>3609787.45</v>
      </c>
      <c r="P7" s="206">
        <f>(+$Q7-$Q$3)</f>
        <v>3609787.45</v>
      </c>
      <c r="Q7" s="207">
        <f>G59+N7</f>
        <v>3774930.45</v>
      </c>
      <c r="R7" s="208">
        <f t="shared" ref="R7:R55" si="3">$S7/$Q$3*100</f>
        <v>2285.8555615436321</v>
      </c>
      <c r="S7" s="209">
        <f>$Q7</f>
        <v>3774930.45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3609786.95</v>
      </c>
      <c r="P8" s="163">
        <f>(IF($Q8&lt;0,-$Q$3+P7,($Q8-$Q$3)+P7))</f>
        <v>7219573.9000000004</v>
      </c>
      <c r="Q8" s="164">
        <f>Q7+N8-1</f>
        <v>3774929.45</v>
      </c>
      <c r="R8" s="29">
        <f t="shared" si="3"/>
        <v>2285.8552587757276</v>
      </c>
      <c r="S8" s="165">
        <f>SUM($Q$7:$Q8)/T8</f>
        <v>3774929.95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3609786.1166666672</v>
      </c>
      <c r="P9" s="163">
        <f t="shared" ref="P9" si="4">(IF($Q9&lt;0,-$Q$3+P8,($Q9-$Q$3)+P8))</f>
        <v>10829358.350000001</v>
      </c>
      <c r="Q9" s="164">
        <f>Q8+N9-2</f>
        <v>3774927.45</v>
      </c>
      <c r="R9" s="29">
        <f t="shared" si="3"/>
        <v>2285.8553596983625</v>
      </c>
      <c r="S9" s="5">
        <f>SUM($Q$7:$Q9)/T9+1</f>
        <v>3774930.1166666672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3609785.7</v>
      </c>
      <c r="P10" s="163">
        <f>(IF($Q10&lt;0,-$Q$3+P9,($Q10-$Q$3)+P9))</f>
        <v>14439142.800000001</v>
      </c>
      <c r="Q10" s="164">
        <f>Q9+N10</f>
        <v>3774927.45</v>
      </c>
      <c r="R10" s="29">
        <f t="shared" si="3"/>
        <v>2285.853896320159</v>
      </c>
      <c r="S10" s="5">
        <f>SUM($Q$7:$Q10)/T10-1</f>
        <v>3774927.7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3609785.45</v>
      </c>
      <c r="P11" s="163">
        <f t="shared" ref="P11:P55" si="5">(IF($Q11&lt;0,-$Q$3+P10,($Q11-$Q$3)+P10))</f>
        <v>18048927.25</v>
      </c>
      <c r="Q11" s="164">
        <f t="shared" ref="Q11:Q18" si="6">Q10+N11</f>
        <v>3774927.45</v>
      </c>
      <c r="R11" s="29">
        <f t="shared" si="3"/>
        <v>2285.8537449362066</v>
      </c>
      <c r="S11" s="5">
        <f>SUM($Q$7:$Q11)/T11-1</f>
        <v>3774927.45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3609785.4499999997</v>
      </c>
      <c r="P12" s="163">
        <f t="shared" si="5"/>
        <v>21658712.699999999</v>
      </c>
      <c r="Q12" s="164">
        <f>Q11+N12+1</f>
        <v>3774928.45</v>
      </c>
      <c r="R12" s="29">
        <f t="shared" si="3"/>
        <v>2285.8543504720151</v>
      </c>
      <c r="S12" s="5">
        <f>SUM($Q$7:$Q12)/T12</f>
        <v>3774928.4499999997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3609785.5928571424</v>
      </c>
      <c r="P13" s="163">
        <f t="shared" si="5"/>
        <v>25268499.149999999</v>
      </c>
      <c r="Q13" s="164">
        <f>Q12+N13+1</f>
        <v>3774929.45</v>
      </c>
      <c r="R13" s="29">
        <f t="shared" si="3"/>
        <v>2285.8538314413222</v>
      </c>
      <c r="S13" s="5">
        <f>SUM($Q$7:$Q13)/T13-1</f>
        <v>3774927.5928571424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3609799.6999999997</v>
      </c>
      <c r="P14" s="163">
        <f t="shared" si="5"/>
        <v>28878389.599999998</v>
      </c>
      <c r="Q14" s="164">
        <f>Q13+N14+2+102</f>
        <v>3775033.45</v>
      </c>
      <c r="R14" s="29">
        <f t="shared" si="3"/>
        <v>2285.8629793572841</v>
      </c>
      <c r="S14" s="5">
        <f>SUM($Q$7:$Q14)/T14+1</f>
        <v>3774942.6999999997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3609805.5611111107</v>
      </c>
      <c r="P15" s="7">
        <f t="shared" si="5"/>
        <v>32488250.049999997</v>
      </c>
      <c r="Q15" s="164">
        <f>Q14+N15-30</f>
        <v>3775003.45</v>
      </c>
      <c r="R15" s="29">
        <f t="shared" si="3"/>
        <v>2285.8671340057472</v>
      </c>
      <c r="S15" s="5">
        <f>SUM($Q$7:$Q15)/T15+1</f>
        <v>3774949.5611111107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3609811.15</v>
      </c>
      <c r="P16" s="70">
        <f t="shared" si="5"/>
        <v>36098111.5</v>
      </c>
      <c r="Q16" s="164">
        <f>Q15+N16+1</f>
        <v>3775004.45</v>
      </c>
      <c r="R16" s="71">
        <f t="shared" si="3"/>
        <v>2285.8699127422897</v>
      </c>
      <c r="S16" s="72">
        <f>SUM($Q$7:$Q16)/T16</f>
        <v>3774954.15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3609815.7227272731</v>
      </c>
      <c r="P17" s="7">
        <f t="shared" si="5"/>
        <v>39707972.950000003</v>
      </c>
      <c r="Q17" s="164">
        <f t="shared" si="6"/>
        <v>3775004.45</v>
      </c>
      <c r="R17" s="29">
        <f t="shared" si="3"/>
        <v>2285.8726816923959</v>
      </c>
      <c r="S17" s="5">
        <f>SUM($Q$7:$Q17)/T17</f>
        <v>3774958.7227272731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3609819.5333333337</v>
      </c>
      <c r="P18" s="7">
        <f t="shared" si="5"/>
        <v>43317834.400000006</v>
      </c>
      <c r="Q18" s="164">
        <f t="shared" si="6"/>
        <v>3775004.45</v>
      </c>
      <c r="R18" s="29">
        <f t="shared" si="3"/>
        <v>2285.8743836150088</v>
      </c>
      <c r="S18" s="5">
        <f>SUM($Q$7:$Q18)/T18-1</f>
        <v>3774961.5333333337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3609822.7576923082</v>
      </c>
      <c r="P19" s="7">
        <f t="shared" si="5"/>
        <v>46927695.850000009</v>
      </c>
      <c r="Q19" s="164">
        <f>Q18+N19</f>
        <v>3775004.45</v>
      </c>
      <c r="R19" s="29">
        <f t="shared" si="3"/>
        <v>2285.8769416156347</v>
      </c>
      <c r="S19" s="5">
        <f>SUM($Q$7:$Q19)/T19</f>
        <v>3774965.7576923082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3609825.3785714293</v>
      </c>
      <c r="P20" s="7">
        <f t="shared" si="5"/>
        <v>50537555.300000012</v>
      </c>
      <c r="Q20" s="164">
        <f>Q19+N20-2</f>
        <v>3775002.45</v>
      </c>
      <c r="R20" s="29">
        <f t="shared" si="3"/>
        <v>2285.8785286517923</v>
      </c>
      <c r="S20" s="5">
        <f>SUM($Q$7:$Q20)/T20</f>
        <v>3774968.3785714293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3609827.850000001</v>
      </c>
      <c r="P21" s="7">
        <f t="shared" si="5"/>
        <v>54147417.750000015</v>
      </c>
      <c r="Q21" s="164">
        <f>Q20+N21+3</f>
        <v>3775005.45</v>
      </c>
      <c r="R21" s="29">
        <f t="shared" si="3"/>
        <v>2285.8794196544818</v>
      </c>
      <c r="S21" s="5">
        <f>SUM($Q$7:$Q21)/T21-1</f>
        <v>3774969.850000001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3609829.9500000011</v>
      </c>
      <c r="P22" s="7">
        <f t="shared" si="5"/>
        <v>57757279.200000018</v>
      </c>
      <c r="Q22" s="164">
        <f>Q21+N22-1</f>
        <v>3775004.45</v>
      </c>
      <c r="R22" s="29">
        <f t="shared" si="3"/>
        <v>2285.8825078871046</v>
      </c>
      <c r="S22" s="5">
        <f>SUM($Q$7:$Q22)/T22+2</f>
        <v>3774974.9500000011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3609831.8029411775</v>
      </c>
      <c r="P23" s="7">
        <f t="shared" si="5"/>
        <v>61367140.650000021</v>
      </c>
      <c r="Q23" s="164">
        <f>Q22+N23</f>
        <v>3775004.45</v>
      </c>
      <c r="R23" s="29">
        <f t="shared" si="3"/>
        <v>2285.8824188377207</v>
      </c>
      <c r="S23" s="5">
        <f>SUM($Q$7:$Q23)/T23</f>
        <v>3774974.8029411775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3609833.4500000011</v>
      </c>
      <c r="P24" s="7">
        <f t="shared" si="5"/>
        <v>64977002.100000024</v>
      </c>
      <c r="Q24" s="164">
        <f t="shared" ref="Q24:Q25" si="10">Q23+N24</f>
        <v>3775004.45</v>
      </c>
      <c r="R24" s="29">
        <f t="shared" si="3"/>
        <v>2285.8834161908171</v>
      </c>
      <c r="S24" s="5">
        <f>SUM($Q$7:$Q24)/T24</f>
        <v>3774976.4500000011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3609834.9236842119</v>
      </c>
      <c r="P25" s="7">
        <f t="shared" si="5"/>
        <v>68586863.550000027</v>
      </c>
      <c r="Q25" s="164">
        <f t="shared" si="10"/>
        <v>3775004.45</v>
      </c>
      <c r="R25" s="29">
        <f t="shared" si="3"/>
        <v>2285.8843085593767</v>
      </c>
      <c r="S25" s="5">
        <f>SUM($Q$7:$Q25)/T25</f>
        <v>3774977.9236842119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3609836.2500000014</v>
      </c>
      <c r="P26" s="7">
        <f t="shared" si="5"/>
        <v>72196725.00000003</v>
      </c>
      <c r="Q26" s="164">
        <f>Q25+N26</f>
        <v>3775004.45</v>
      </c>
      <c r="R26" s="29">
        <f t="shared" si="3"/>
        <v>2285.8839006194639</v>
      </c>
      <c r="S26" s="5">
        <f>SUM($Q$7:$Q26)/T26-2</f>
        <v>3774977.2500000014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3609837.4976190492</v>
      </c>
      <c r="P27" s="7">
        <f t="shared" si="5"/>
        <v>75806587.450000033</v>
      </c>
      <c r="Q27" s="164">
        <f>Q26+N27+1</f>
        <v>3775005.45</v>
      </c>
      <c r="R27" s="29">
        <f t="shared" si="3"/>
        <v>2285.8858671690891</v>
      </c>
      <c r="S27" s="5">
        <f>SUM($Q$7:$Q27)/T27</f>
        <v>3774980.4976190492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3609838.5863636378</v>
      </c>
      <c r="P28" s="7">
        <f t="shared" si="5"/>
        <v>79416448.900000036</v>
      </c>
      <c r="Q28" s="164">
        <f>Q27+N28-1</f>
        <v>3775004.45</v>
      </c>
      <c r="R28" s="29">
        <f t="shared" si="3"/>
        <v>2285.8859209071156</v>
      </c>
      <c r="S28" s="5">
        <f>SUM($Q$7:$Q28)/T28-1</f>
        <v>3774980.5863636378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3609839.623913045</v>
      </c>
      <c r="P29" s="7">
        <f t="shared" si="5"/>
        <v>83026311.350000039</v>
      </c>
      <c r="Q29" s="164">
        <f>Q28+N29+1</f>
        <v>3775005.45</v>
      </c>
      <c r="R29" s="29">
        <f t="shared" si="3"/>
        <v>2285.8865491804345</v>
      </c>
      <c r="S29" s="5">
        <f>SUM($Q$7:$Q29)/T29-1</f>
        <v>3774981.623913045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3609840.5750000016</v>
      </c>
      <c r="P30" s="7">
        <f t="shared" si="5"/>
        <v>86636173.800000042</v>
      </c>
      <c r="Q30" s="164">
        <f>Q29+N30</f>
        <v>3775005.45</v>
      </c>
      <c r="R30" s="29">
        <f t="shared" si="3"/>
        <v>2285.8907583124937</v>
      </c>
      <c r="S30" s="5">
        <f>SUM($Q$7:$Q30)/T30+5</f>
        <v>3774988.5750000016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3609841.4500000016</v>
      </c>
      <c r="P31" s="7">
        <f t="shared" si="5"/>
        <v>90246036.250000045</v>
      </c>
      <c r="Q31" s="164">
        <f t="shared" ref="Q31:Q39" si="11">Q30+N31</f>
        <v>3775005.45</v>
      </c>
      <c r="R31" s="29">
        <f t="shared" si="3"/>
        <v>2285.8876549414758</v>
      </c>
      <c r="S31" s="5">
        <f>SUM($Q$7:$Q31)/T31-1</f>
        <v>3774983.4500000016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3609842.2576923096</v>
      </c>
      <c r="P32" s="7">
        <f t="shared" si="5"/>
        <v>93855898.700000048</v>
      </c>
      <c r="Q32" s="164">
        <f t="shared" si="11"/>
        <v>3775005.45</v>
      </c>
      <c r="R32" s="29">
        <f t="shared" si="3"/>
        <v>2285.8881440280907</v>
      </c>
      <c r="S32" s="5">
        <f>SUM($Q$7:$Q32)/T32-1</f>
        <v>3774984.2576923096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3609843.0055555576</v>
      </c>
      <c r="P33" s="7">
        <f t="shared" si="5"/>
        <v>97465761.150000051</v>
      </c>
      <c r="Q33" s="164">
        <f>Q32+N33</f>
        <v>3775005.45</v>
      </c>
      <c r="R33" s="29">
        <f t="shared" si="3"/>
        <v>2285.8885968860668</v>
      </c>
      <c r="S33" s="5">
        <f>SUM($Q$7:$Q33)/T33-1</f>
        <v>3774985.0055555576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3609843.6642857161</v>
      </c>
      <c r="P34" s="7">
        <f t="shared" si="5"/>
        <v>101075622.60000005</v>
      </c>
      <c r="Q34" s="164">
        <f>Q33+N34-1</f>
        <v>3775004.45</v>
      </c>
      <c r="R34" s="29">
        <f t="shared" si="3"/>
        <v>2285.8889957707661</v>
      </c>
      <c r="S34" s="5">
        <f>SUM($Q$7:$Q34)/T34-1</f>
        <v>3774985.6642857161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3609844.2775862087</v>
      </c>
      <c r="P35" s="7">
        <f t="shared" si="5"/>
        <v>104685484.05000006</v>
      </c>
      <c r="Q35" s="164">
        <f>Q34+N35</f>
        <v>3775004.45</v>
      </c>
      <c r="R35" s="29">
        <f t="shared" si="3"/>
        <v>2285.8899726819841</v>
      </c>
      <c r="S35" s="5">
        <f>SUM($Q$7:$Q35)/T35</f>
        <v>3774987.2775862087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3609818.5500000021</v>
      </c>
      <c r="P36" s="7">
        <f t="shared" si="5"/>
        <v>108294556.50000006</v>
      </c>
      <c r="Q36" s="164">
        <f>Q35+N36</f>
        <v>3774215.45</v>
      </c>
      <c r="R36" s="29">
        <f t="shared" si="3"/>
        <v>2285.8737881714651</v>
      </c>
      <c r="S36" s="5">
        <f>SUM($Q$7:$Q36)/T36-1</f>
        <v>3774960.5500000021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3609794.3854838731</v>
      </c>
      <c r="P37" s="7">
        <f t="shared" si="5"/>
        <v>111903625.95000006</v>
      </c>
      <c r="Q37" s="164">
        <f>Q36+N37-3</f>
        <v>3774212.45</v>
      </c>
      <c r="R37" s="29">
        <f t="shared" si="3"/>
        <v>2285.8603667632733</v>
      </c>
      <c r="S37" s="5">
        <f>SUM($Q$7:$Q37)/T37+1</f>
        <v>3774938.3854838731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3609771.731250002</v>
      </c>
      <c r="P38" s="7">
        <f t="shared" si="5"/>
        <v>115512695.40000007</v>
      </c>
      <c r="Q38" s="164">
        <f t="shared" si="11"/>
        <v>3774212.45</v>
      </c>
      <c r="R38" s="29">
        <f t="shared" si="3"/>
        <v>2285.8460432776455</v>
      </c>
      <c r="S38" s="5">
        <f>SUM($Q$7:$Q38)/T38</f>
        <v>3774914.731250002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3609750.450000002</v>
      </c>
      <c r="P39" s="7">
        <f t="shared" si="5"/>
        <v>119121764.85000007</v>
      </c>
      <c r="Q39" s="164">
        <f t="shared" si="11"/>
        <v>3774212.45</v>
      </c>
      <c r="R39" s="29">
        <f t="shared" si="3"/>
        <v>2285.8343677903404</v>
      </c>
      <c r="S39" s="5">
        <f>SUM($Q$7:$Q39)/T39+2</f>
        <v>3774895.450000002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3609730.3911764729</v>
      </c>
      <c r="P40" s="7">
        <f t="shared" si="5"/>
        <v>122730833.30000007</v>
      </c>
      <c r="Q40" s="164">
        <f>Q39+N40-1</f>
        <v>3774211.45</v>
      </c>
      <c r="R40" s="29">
        <f t="shared" si="3"/>
        <v>2285.8204048469952</v>
      </c>
      <c r="S40" s="5">
        <f>SUM($Q$7:$Q40)/T40-1</f>
        <v>3774872.3911764729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3609711.450000002</v>
      </c>
      <c r="P41" s="7">
        <f t="shared" si="5"/>
        <v>126339900.75000007</v>
      </c>
      <c r="Q41" s="164">
        <f>Q40+N41-1</f>
        <v>3774210.45</v>
      </c>
      <c r="R41" s="29">
        <f t="shared" si="3"/>
        <v>2285.8101463580065</v>
      </c>
      <c r="S41" s="5">
        <f>SUM($Q$7:$Q41)/T41+1</f>
        <v>3774855.450000002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3609693.5333333355</v>
      </c>
      <c r="P42" s="7">
        <f t="shared" si="5"/>
        <v>129948967.20000008</v>
      </c>
      <c r="Q42" s="164">
        <f>Q41+N42-1</f>
        <v>3774209.45</v>
      </c>
      <c r="R42" s="29">
        <f t="shared" si="3"/>
        <v>2285.7980861031565</v>
      </c>
      <c r="S42" s="5">
        <f>SUM($Q$7:$Q42)/T42-1</f>
        <v>3774835.5333333355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3609676.6391891912</v>
      </c>
      <c r="P43" s="7">
        <f t="shared" si="5"/>
        <v>133558035.65000008</v>
      </c>
      <c r="Q43" s="164">
        <f>Q42+N43+2</f>
        <v>3774211.45</v>
      </c>
      <c r="R43" s="29">
        <f t="shared" si="3"/>
        <v>2285.7315412637481</v>
      </c>
      <c r="S43" s="5">
        <f>SUM($Q$7:$Q43)/T43-94</f>
        <v>3774725.6391891912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3609660.6078947391</v>
      </c>
      <c r="P44" s="7">
        <f t="shared" si="5"/>
        <v>137167103.10000008</v>
      </c>
      <c r="Q44" s="164">
        <f>Q43+N44-1</f>
        <v>3774210.45</v>
      </c>
      <c r="R44" s="29">
        <f t="shared" si="3"/>
        <v>2285.7793596426964</v>
      </c>
      <c r="S44" s="5">
        <f>SUM($Q$7:$Q44)/T44+1</f>
        <v>3774804.6078947382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3609645.3987179506</v>
      </c>
      <c r="P45" s="7">
        <f t="shared" si="5"/>
        <v>140776170.55000007</v>
      </c>
      <c r="Q45" s="164">
        <f t="shared" ref="Q45:Q46" si="13">Q44+N45</f>
        <v>3774210.45</v>
      </c>
      <c r="R45" s="29">
        <f t="shared" si="3"/>
        <v>2285.7701499415352</v>
      </c>
      <c r="S45" s="5">
        <f>SUM($Q$7:$Q45)/T45+1</f>
        <v>3774789.3987179496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3609630.9500000016</v>
      </c>
      <c r="P46" s="7">
        <f t="shared" si="5"/>
        <v>144385238.00000006</v>
      </c>
      <c r="Q46" s="164">
        <f t="shared" si="13"/>
        <v>3774210.45</v>
      </c>
      <c r="R46" s="29">
        <f t="shared" si="3"/>
        <v>2285.7614007254324</v>
      </c>
      <c r="S46" s="5">
        <f>SUM($Q$7:$Q46)/T46+1</f>
        <v>3774774.9500000007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3609617.2060975623</v>
      </c>
      <c r="P47" s="7">
        <f t="shared" si="5"/>
        <v>147994305.45000005</v>
      </c>
      <c r="Q47" s="164">
        <f>Q46+N47</f>
        <v>3774210.45</v>
      </c>
      <c r="R47" s="29">
        <f t="shared" si="3"/>
        <v>2294.5109426966701</v>
      </c>
      <c r="S47" s="5">
        <f>SUM($Q$7:$Q47)/T47+1+14465-2</f>
        <v>3789224.2060975614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3609604.0690476201</v>
      </c>
      <c r="P48" s="7">
        <f t="shared" si="5"/>
        <v>151603370.90000004</v>
      </c>
      <c r="Q48" s="164">
        <f>Q47+N48-2</f>
        <v>3774208.45</v>
      </c>
      <c r="R48" s="29">
        <f t="shared" si="3"/>
        <v>2285.8734969375751</v>
      </c>
      <c r="S48" s="5">
        <f>SUM($Q$7:$Q48)/T48+213</f>
        <v>3774960.0690476191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3609591.4965116284</v>
      </c>
      <c r="P49" s="7">
        <f t="shared" si="5"/>
        <v>155212434.35000002</v>
      </c>
      <c r="Q49" s="164">
        <f t="shared" ref="Q49:Q55" si="18">Q48+N49-2</f>
        <v>3774206.45</v>
      </c>
      <c r="R49" s="29">
        <f t="shared" si="3"/>
        <v>2285.8658838168303</v>
      </c>
      <c r="S49" s="5">
        <f>SUM($Q$7:$Q49)/T49+213</f>
        <v>3774947.4965116279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3609579.45</v>
      </c>
      <c r="P50" s="7">
        <f t="shared" si="5"/>
        <v>158821495.80000001</v>
      </c>
      <c r="Q50" s="164">
        <f t="shared" si="18"/>
        <v>3774204.45</v>
      </c>
      <c r="R50" s="29">
        <f t="shared" si="3"/>
        <v>2285.8585892226733</v>
      </c>
      <c r="S50" s="5">
        <f>SUM($Q$7:$Q50)/T50+213</f>
        <v>3774935.4499999997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3609567.8944444442</v>
      </c>
      <c r="P51" s="7">
        <f t="shared" si="5"/>
        <v>162430555.25</v>
      </c>
      <c r="Q51" s="164">
        <f t="shared" si="18"/>
        <v>3774202.45</v>
      </c>
      <c r="R51" s="29">
        <f t="shared" si="3"/>
        <v>2285.851591919999</v>
      </c>
      <c r="S51" s="5">
        <f>SUM($Q$7:$Q51)/T51+213</f>
        <v>3774923.8944444438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3609556.7978260866</v>
      </c>
      <c r="P52" s="7">
        <f t="shared" si="5"/>
        <v>166039612.69999999</v>
      </c>
      <c r="Q52" s="164">
        <f t="shared" si="18"/>
        <v>3774200.45</v>
      </c>
      <c r="R52" s="29">
        <f t="shared" si="3"/>
        <v>2285.8448725202315</v>
      </c>
      <c r="S52" s="5">
        <f>SUM($Q$7:$Q52)/T52+213</f>
        <v>3774912.7978260862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3609546.1308510634</v>
      </c>
      <c r="P53" s="7">
        <f t="shared" si="5"/>
        <v>169648668.14999998</v>
      </c>
      <c r="Q53" s="164">
        <f t="shared" si="18"/>
        <v>3774198.45</v>
      </c>
      <c r="R53" s="29">
        <f t="shared" si="3"/>
        <v>2285.8384132848878</v>
      </c>
      <c r="S53" s="5">
        <f>SUM($Q$7:$Q53)/T53+213</f>
        <v>3774902.1308510625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3609535.8666666658</v>
      </c>
      <c r="P54" s="7">
        <f t="shared" si="5"/>
        <v>173257721.59999996</v>
      </c>
      <c r="Q54" s="164">
        <f t="shared" si="18"/>
        <v>3774196.45</v>
      </c>
      <c r="R54" s="29">
        <f t="shared" si="3"/>
        <v>2285.8321979536918</v>
      </c>
      <c r="S54" s="5">
        <f>SUM($Q$7:$Q54)/T54+213</f>
        <v>3774891.8666666653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3609525.980612244</v>
      </c>
      <c r="P55" s="7">
        <f t="shared" si="5"/>
        <v>176866773.04999995</v>
      </c>
      <c r="Q55" s="164">
        <f t="shared" si="18"/>
        <v>3774194.45</v>
      </c>
      <c r="R55" s="29">
        <f t="shared" si="3"/>
        <v>2285.8262115937359</v>
      </c>
      <c r="S55" s="5">
        <f>SUM($Q$7:$Q55)/T55+213</f>
        <v>3774881.9806122435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3785966.45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2023-07-27T11:44:50Z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